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725" tabRatio="774"/>
  </bookViews>
  <sheets>
    <sheet name="O&amp;G LR test " sheetId="11" r:id="rId1"/>
  </sheets>
  <calcPr calcId="145621"/>
</workbook>
</file>

<file path=xl/calcChain.xml><?xml version="1.0" encoding="utf-8"?>
<calcChain xmlns="http://schemas.openxmlformats.org/spreadsheetml/2006/main">
  <c r="C19" i="11" l="1"/>
  <c r="C18" i="11"/>
  <c r="C17" i="11"/>
</calcChain>
</file>

<file path=xl/sharedStrings.xml><?xml version="1.0" encoding="utf-8"?>
<sst xmlns="http://schemas.openxmlformats.org/spreadsheetml/2006/main" count="15" uniqueCount="13">
  <si>
    <t xml:space="preserve">Interpretation </t>
  </si>
  <si>
    <t>Likelihood ratio test</t>
  </si>
  <si>
    <t>Calculation</t>
  </si>
  <si>
    <t>LR = -2*(loglikelihood of H0 reduced model - loglikelihood of H1 full model)</t>
  </si>
  <si>
    <r>
      <rPr>
        <i/>
        <sz val="11"/>
        <rFont val="Cambria"/>
        <family val="1"/>
        <scheme val="major"/>
      </rPr>
      <t>df</t>
    </r>
    <r>
      <rPr>
        <vertAlign val="subscript"/>
        <sz val="11"/>
        <rFont val="Cambria"/>
        <family val="1"/>
        <scheme val="major"/>
      </rPr>
      <t xml:space="preserve"> LR </t>
    </r>
    <r>
      <rPr>
        <sz val="11"/>
        <rFont val="Cambria"/>
        <family val="1"/>
        <scheme val="major"/>
      </rPr>
      <t>=</t>
    </r>
    <r>
      <rPr>
        <i/>
        <sz val="11"/>
        <rFont val="Cambria"/>
        <family val="1"/>
        <scheme val="major"/>
      </rPr>
      <t xml:space="preserve"> df </t>
    </r>
    <r>
      <rPr>
        <sz val="11"/>
        <rFont val="Cambria"/>
        <family val="1"/>
        <scheme val="major"/>
      </rPr>
      <t xml:space="preserve">of H1 full model -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of H0 reduced model </t>
    </r>
  </si>
  <si>
    <r>
      <t xml:space="preserve">LR </t>
    </r>
    <r>
      <rPr>
        <i/>
        <sz val="11"/>
        <rFont val="Cambria"/>
        <family val="1"/>
        <scheme val="major"/>
      </rPr>
      <t>p</t>
    </r>
    <r>
      <rPr>
        <sz val="11"/>
        <rFont val="Cambria"/>
        <family val="1"/>
        <scheme val="major"/>
      </rPr>
      <t xml:space="preserve">-value: =chidist(LR,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</t>
    </r>
    <r>
      <rPr>
        <vertAlign val="subscript"/>
        <sz val="11"/>
        <rFont val="Cambria"/>
        <family val="1"/>
        <scheme val="major"/>
      </rPr>
      <t>LR</t>
    </r>
    <r>
      <rPr>
        <sz val="11"/>
        <rFont val="Cambria"/>
        <family val="1"/>
        <scheme val="major"/>
      </rPr>
      <t>): If the result is significantly different from 0, the full model fits the data significantly better than the reduced model</t>
    </r>
  </si>
  <si>
    <r>
      <rPr>
        <b/>
        <sz val="11"/>
        <rFont val="Cambria"/>
        <family val="1"/>
        <scheme val="major"/>
      </rPr>
      <t>C-RUM:</t>
    </r>
    <r>
      <rPr>
        <sz val="11"/>
        <rFont val="Cambria"/>
        <family val="1"/>
        <scheme val="major"/>
      </rPr>
      <t xml:space="preserve"> Loglikelihood (H0 reduced model) = </t>
    </r>
  </si>
  <si>
    <r>
      <rPr>
        <i/>
        <sz val="11"/>
        <rFont val="Cambria"/>
        <family val="1"/>
        <scheme val="major"/>
      </rPr>
      <t xml:space="preserve">p </t>
    </r>
    <r>
      <rPr>
        <sz val="11"/>
        <rFont val="Cambria"/>
        <family val="1"/>
        <scheme val="major"/>
      </rPr>
      <t>= 0.538
C-RUM provides a better fit over the LCDM</t>
    </r>
  </si>
  <si>
    <r>
      <rPr>
        <b/>
        <sz val="11"/>
        <rFont val="Cambria"/>
        <family val="1"/>
        <scheme val="major"/>
      </rPr>
      <t>C-RUM:</t>
    </r>
    <r>
      <rPr>
        <sz val="11"/>
        <rFont val="Cambria"/>
        <family val="1"/>
        <scheme val="major"/>
      </rPr>
      <t xml:space="preserve"> </t>
    </r>
    <r>
      <rPr>
        <i/>
        <sz val="11"/>
        <rFont val="Cambria"/>
        <family val="1"/>
        <scheme val="major"/>
      </rPr>
      <t xml:space="preserve">df </t>
    </r>
    <r>
      <rPr>
        <sz val="11"/>
        <rFont val="Cambria"/>
        <family val="1"/>
        <scheme val="major"/>
      </rPr>
      <t xml:space="preserve">(H0 reduced model)  </t>
    </r>
    <r>
      <rPr>
        <i/>
        <sz val="11"/>
        <rFont val="Cambria"/>
        <family val="1"/>
        <scheme val="major"/>
      </rPr>
      <t xml:space="preserve">[i.e., number of free parameters in Mplus output] </t>
    </r>
    <r>
      <rPr>
        <sz val="11"/>
        <rFont val="Cambria"/>
        <family val="1"/>
        <scheme val="major"/>
      </rPr>
      <t xml:space="preserve">= </t>
    </r>
  </si>
  <si>
    <r>
      <rPr>
        <b/>
        <sz val="11"/>
        <rFont val="Cambria"/>
        <family val="1"/>
        <scheme val="major"/>
      </rPr>
      <t xml:space="preserve">LCDM: </t>
    </r>
    <r>
      <rPr>
        <sz val="11"/>
        <rFont val="Cambria"/>
        <family val="1"/>
        <scheme val="major"/>
      </rPr>
      <t xml:space="preserve">Loglikelihood (H1 full model) = </t>
    </r>
  </si>
  <si>
    <r>
      <rPr>
        <b/>
        <sz val="11"/>
        <rFont val="Cambria"/>
        <family val="1"/>
        <scheme val="major"/>
      </rPr>
      <t xml:space="preserve">LCDM: </t>
    </r>
    <r>
      <rPr>
        <i/>
        <sz val="11"/>
        <rFont val="Cambria"/>
        <family val="1"/>
        <scheme val="major"/>
      </rPr>
      <t xml:space="preserve">df </t>
    </r>
    <r>
      <rPr>
        <sz val="11"/>
        <rFont val="Cambria"/>
        <family val="1"/>
        <scheme val="major"/>
      </rPr>
      <t xml:space="preserve">(H1 full model)  </t>
    </r>
    <r>
      <rPr>
        <i/>
        <sz val="11"/>
        <rFont val="Cambria"/>
        <family val="1"/>
        <scheme val="major"/>
      </rPr>
      <t xml:space="preserve">[i.e., number of free parameters in Mplus output] </t>
    </r>
    <r>
      <rPr>
        <sz val="11"/>
        <rFont val="Cambria"/>
        <family val="1"/>
        <scheme val="major"/>
      </rPr>
      <t xml:space="preserve">= </t>
    </r>
  </si>
  <si>
    <r>
      <t xml:space="preserve">LR </t>
    </r>
    <r>
      <rPr>
        <i/>
        <sz val="11"/>
        <rFont val="Cambria"/>
        <family val="1"/>
        <scheme val="major"/>
      </rPr>
      <t>p</t>
    </r>
    <r>
      <rPr>
        <sz val="11"/>
        <rFont val="Cambria"/>
        <family val="1"/>
        <scheme val="major"/>
      </rPr>
      <t xml:space="preserve">-value: =chidist(LR,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</t>
    </r>
    <r>
      <rPr>
        <vertAlign val="subscript"/>
        <sz val="11"/>
        <rFont val="Cambria"/>
        <family val="1"/>
        <scheme val="major"/>
      </rPr>
      <t>LR</t>
    </r>
    <r>
      <rPr>
        <sz val="11"/>
        <rFont val="Cambria"/>
        <family val="1"/>
        <scheme val="major"/>
      </rPr>
      <t>)</t>
    </r>
  </si>
  <si>
    <t>O+G: LCDM vs. C-RUM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</si>
</sst>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Cambria"/>
      <family val="1"/>
      <scheme val="major"/>
    </font>
    <font>
      <i/>
      <sz val="11"/>
      <name val="Cambria"/>
      <family val="1"/>
      <scheme val="major"/>
    </font>
    <font>
      <vertAlign val="subscript"/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3" fillId="0" borderId="2" xfId="0" applyFont="1" applyBorder="1"/>
    <xf numFmtId="164" fontId="6" fillId="0" borderId="0" xfId="0" applyNumberFormat="1" applyFont="1"/>
    <xf numFmtId="164" fontId="4" fillId="0" borderId="0" xfId="0" applyNumberFormat="1" applyFont="1"/>
    <xf numFmtId="164" fontId="5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5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2" workbookViewId="0">
      <selection activeCell="F18" sqref="F18"/>
    </sheetView>
  </sheetViews>
  <sheetFormatPr defaultRowHeight="15" x14ac:dyDescent="0.25"/>
  <cols>
    <col min="1" max="1" width="9.140625" style="10"/>
    <col min="2" max="2" width="77.28515625" style="2" customWidth="1"/>
    <col min="3" max="3" width="11.28515625" style="2" bestFit="1" customWidth="1"/>
    <col min="4" max="4" width="29.5703125" style="2" customWidth="1"/>
    <col min="5" max="5" width="9.140625" style="2"/>
    <col min="6" max="6" width="9.140625" style="1"/>
    <col min="7" max="7" width="31.85546875" style="1" customWidth="1"/>
    <col min="8" max="8" width="13.85546875" style="1" customWidth="1"/>
  </cols>
  <sheetData>
    <row r="1" spans="2:8" x14ac:dyDescent="0.25">
      <c r="B1" s="3" t="s">
        <v>1</v>
      </c>
    </row>
    <row r="3" spans="2:8" x14ac:dyDescent="0.25">
      <c r="B3" s="22" t="s">
        <v>2</v>
      </c>
      <c r="C3" s="7"/>
      <c r="D3" s="7"/>
      <c r="E3" s="7"/>
      <c r="F3" s="12"/>
    </row>
    <row r="4" spans="2:8" x14ac:dyDescent="0.25">
      <c r="B4" s="23" t="s">
        <v>3</v>
      </c>
      <c r="C4" s="7"/>
      <c r="D4" s="7"/>
      <c r="E4" s="7"/>
      <c r="F4" s="12"/>
    </row>
    <row r="5" spans="2:8" ht="17.25" x14ac:dyDescent="0.3">
      <c r="B5" s="23" t="s">
        <v>4</v>
      </c>
      <c r="C5" s="7"/>
      <c r="D5" s="11"/>
      <c r="E5" s="7"/>
      <c r="F5" s="12"/>
      <c r="G5" s="4"/>
    </row>
    <row r="6" spans="2:8" ht="32.25" x14ac:dyDescent="0.25">
      <c r="B6" s="24" t="s">
        <v>5</v>
      </c>
      <c r="C6" s="7"/>
      <c r="D6" s="13"/>
      <c r="E6" s="7"/>
      <c r="F6" s="12"/>
      <c r="G6" s="4"/>
    </row>
    <row r="7" spans="2:8" x14ac:dyDescent="0.25">
      <c r="B7" s="15"/>
      <c r="C7" s="16"/>
      <c r="D7" s="13"/>
      <c r="E7" s="7"/>
      <c r="F7" s="12"/>
    </row>
    <row r="8" spans="2:8" x14ac:dyDescent="0.25">
      <c r="B8" s="7"/>
      <c r="C8" s="7"/>
      <c r="D8" s="11"/>
      <c r="E8" s="7"/>
      <c r="F8" s="12"/>
    </row>
    <row r="9" spans="2:8" x14ac:dyDescent="0.25">
      <c r="B9" s="7"/>
      <c r="C9" s="7"/>
      <c r="D9" s="7"/>
      <c r="E9" s="7"/>
      <c r="F9" s="12"/>
    </row>
    <row r="10" spans="2:8" x14ac:dyDescent="0.25">
      <c r="B10" s="30" t="s">
        <v>12</v>
      </c>
      <c r="C10" s="17"/>
      <c r="D10" s="25" t="s">
        <v>0</v>
      </c>
      <c r="E10" s="7"/>
      <c r="F10" s="12"/>
    </row>
    <row r="11" spans="2:8" x14ac:dyDescent="0.25">
      <c r="B11" s="21" t="s">
        <v>6</v>
      </c>
      <c r="C11" s="26">
        <v>-2988.386</v>
      </c>
      <c r="D11" s="27" t="s">
        <v>7</v>
      </c>
      <c r="E11" s="7"/>
      <c r="F11" s="12"/>
    </row>
    <row r="12" spans="2:8" x14ac:dyDescent="0.25">
      <c r="B12" s="21" t="s">
        <v>8</v>
      </c>
      <c r="C12" s="13">
        <v>46</v>
      </c>
      <c r="D12" s="28"/>
      <c r="E12" s="7"/>
      <c r="F12" s="12"/>
    </row>
    <row r="13" spans="2:8" x14ac:dyDescent="0.25">
      <c r="B13" s="21"/>
      <c r="C13" s="13"/>
      <c r="D13" s="28"/>
      <c r="E13" s="7"/>
      <c r="F13" s="12"/>
    </row>
    <row r="14" spans="2:8" x14ac:dyDescent="0.25">
      <c r="B14" s="21" t="s">
        <v>9</v>
      </c>
      <c r="C14" s="8">
        <v>-2989.9470000000001</v>
      </c>
      <c r="D14" s="28"/>
      <c r="E14" s="7"/>
      <c r="F14" s="12"/>
    </row>
    <row r="15" spans="2:8" x14ac:dyDescent="0.25">
      <c r="B15" s="21" t="s">
        <v>10</v>
      </c>
      <c r="C15" s="13">
        <v>50</v>
      </c>
      <c r="D15" s="28"/>
      <c r="E15" s="7"/>
      <c r="F15" s="12"/>
      <c r="H15" s="5"/>
    </row>
    <row r="16" spans="2:8" x14ac:dyDescent="0.25">
      <c r="B16" s="21"/>
      <c r="C16" s="9"/>
      <c r="D16" s="28"/>
      <c r="E16" s="7"/>
      <c r="F16" s="12"/>
    </row>
    <row r="17" spans="2:7" x14ac:dyDescent="0.25">
      <c r="B17" s="21" t="s">
        <v>3</v>
      </c>
      <c r="C17" s="14">
        <f>-2*(C14-C11)</f>
        <v>3.1220000000002983</v>
      </c>
      <c r="D17" s="28"/>
      <c r="E17" s="18"/>
      <c r="F17" s="12"/>
    </row>
    <row r="18" spans="2:7" ht="17.25" x14ac:dyDescent="0.3">
      <c r="B18" s="21" t="s">
        <v>4</v>
      </c>
      <c r="C18" s="13">
        <f>C15-C12</f>
        <v>4</v>
      </c>
      <c r="D18" s="28"/>
      <c r="E18" s="7"/>
      <c r="F18" s="19"/>
      <c r="G18" s="5"/>
    </row>
    <row r="19" spans="2:7" ht="17.25" x14ac:dyDescent="0.3">
      <c r="B19" s="31" t="s">
        <v>11</v>
      </c>
      <c r="C19" s="20">
        <f>CHIDIST(C17,C18)</f>
        <v>0.53762058885633301</v>
      </c>
      <c r="D19" s="29"/>
      <c r="E19" s="7"/>
      <c r="F19" s="12"/>
    </row>
    <row r="21" spans="2:7" x14ac:dyDescent="0.25">
      <c r="C21" s="6"/>
    </row>
  </sheetData>
  <mergeCells count="1">
    <mergeCell ref="D11:D1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O&amp;G LR test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2018-10-01T10:25:52Z</dcterms:modified>
</cp:coreProperties>
</file>